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2" documentId="8_{13DE2030-5C1E-4A12-A1DD-E4C30B62DC33}" xr6:coauthVersionLast="47" xr6:coauthVersionMax="47" xr10:uidLastSave="{A5C58C9C-2B7D-4C3B-A9E5-2434F777A065}"/>
  <bookViews>
    <workbookView xWindow="4050" yWindow="660" windowWidth="20490" windowHeight="14100" xr2:uid="{06C8E9A0-A751-4E2F-A167-DF021ED0D43D}"/>
  </bookViews>
  <sheets>
    <sheet name="Barn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E2" i="1"/>
  <c r="E3" i="1"/>
  <c r="E4" i="1"/>
  <c r="E5" i="1"/>
  <c r="E6" i="1"/>
  <c r="E7" i="1"/>
  <c r="E8" i="1"/>
  <c r="E9" i="1"/>
  <c r="D9" i="1" s="1"/>
  <c r="E10" i="1"/>
  <c r="D10" i="1" s="1"/>
  <c r="E11" i="1"/>
  <c r="D11" i="1" s="1"/>
  <c r="E12" i="1"/>
  <c r="D12" i="1" s="1"/>
  <c r="E13" i="1"/>
  <c r="D13" i="1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D2" i="1"/>
  <c r="D3" i="1"/>
  <c r="D4" i="1"/>
  <c r="D5" i="1"/>
  <c r="D6" i="1"/>
  <c r="D7" i="1"/>
  <c r="D8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2"/>
  <c r="C43" i="2"/>
  <c r="C43" i="1" l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<sst xmlns="http://schemas.openxmlformats.org/spreadsheetml/2006/main" count="219" uniqueCount="136">
  <si>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</si>
  <si>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</si>
  <si>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</si>
  <si>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</si>
  <si>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</si>
  <si>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</si>
  <si>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</si>
  <si>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</si>
  <si>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</si>
  <si>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</si>
  <si>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</si>
  <si>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</si>
  <si>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</si>
  <si>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</si>
  <si>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</si>
  <si>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</si>
  <si>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</si>
  <si>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</si>
  <si>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</si>
  <si>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</si>
  <si>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</si>
  <si>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</si>
  <si>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</si>
  <si>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</si>
  <si>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</si>
  <si>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</si>
  <si>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</si>
  <si>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</si>
  <si>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</si>
  <si>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</si>
  <si>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</si>
  <si>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</si>
  <si>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</si>
  <si>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</si>
  <si>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</si>
  <si>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</si>
  <si>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</si>
  <si>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</si>
  <si>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</si>
  <si>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</si>
  <si>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</si>
  <si>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</si>
  <si>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</si>
  <si>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</si>
  <si>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</si>
  <si>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</si>
  <si>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</si>
  <si>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</si>
  <si>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</si>
  <si>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</si>
  <si>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</si>
  <si>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</si>
  <si>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</si>
  <si>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</si>
  <si>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</si>
  <si>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</si>
  <si>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</si>
  <si>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</si>
  <si>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</si>
  <si>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</si>
  <si>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</si>
  <si>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</si>
  <si>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</si>
  <si>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</si>
  <si>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</si>
  <si>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</si>
  <si>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</si>
  <si>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</si>
  <si>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</si>
  <si>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</si>
  <si>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</si>
  <si>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</si>
  <si>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</si>
  <si>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</si>
  <si>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</si>
  <si>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</si>
  <si>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</si>
  <si>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</si>
  <si>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</si>
  <si>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</si>
  <si>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</si>
  <si>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</si>
  <si>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</si>
  <si>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</si>
  <si>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</si>
  <si>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Percentage of Total</t>
  </si>
  <si>
    <t>Spread footings, grade beams, and piers for PEMB and post-frame systems under moderate snow/wind loads.</t>
  </si>
  <si>
    <t>Small allowance for occasional partial foundation walls or stem walls; most barns are not fully basemented.</t>
  </si>
  <si>
    <t>Mix of full slabs in workshop/utility barns and partial or no slabs in storage barns; includes thickened edges.</t>
  </si>
  <si>
    <t>Limited framed floors for small mezzanines, lofts, or office/tack areas within the barn volume.</t>
  </si>
  <si>
    <t>Primary long-span roof structure (purlins, trusses, rafters) carrying snow loads over large open bays.</t>
  </si>
  <si>
    <t>Simple stairs and ladders to lofts or small mezzanines; minimal overall share.</t>
  </si>
  <si>
    <t>Metal wall panels or wood siding on girts/posts; major cost driver in simple barn shells.</t>
  </si>
  <si>
    <t>Limited windows for small office/tack rooms and occasional daylight panels.</t>
  </si>
  <si>
    <t>Large sliding/overhead equipment doors plus a few personnel doors; high impact on simple structures.</t>
  </si>
  <si>
    <t>Metal roof panels, underlayment, and trim; includes snow-load detailing and long service-life coatings.</t>
  </si>
  <si>
    <t>Ridge vents, cupolas, hatches, and penetrations for fans or flues.</t>
  </si>
  <si>
    <t>Partitions around workshop, office, tack, or utility rooms in a subset of barns.</t>
  </si>
  <si>
    <t>Doors to small enclosed rooms and storage spaces within the barn.</t>
  </si>
  <si>
    <t>Tack racks, basic shelving, corner guards, and minor specialty items in improved barns.</t>
  </si>
  <si>
    <t>Painted or sealed surfaces in workshops/offices; most barn interiors remain unfinished.</t>
  </si>
  <si>
    <t>Sealed or epoxy-coated floors in workshop bays; majority of area is concrete or gravel without finish.</t>
  </si>
  <si>
    <t>Limited finished ceilings in small conditioned rooms; main barn volume is open to structure.</t>
  </si>
  <si>
    <t>Typically absent – single-story barns do not require elevators.</t>
  </si>
  <si>
    <t>Piping for hose bibs, wash-down areas, and small sinks in tack/workshop spaces.</t>
  </si>
  <si>
    <t>Limited sinks, mop basins, and occasional toilets/showers in improved barns.</t>
  </si>
  <si>
    <t>Waste piping and vents where restrooms or wash-down drains are provided; absent in pure storage barns.</t>
  </si>
  <si>
    <t>Gas or fuel piping to unit heaters or radiant tubes in workshop or equipment service bays.</t>
  </si>
  <si>
    <t>Unit heaters, radiant tubes, or small furnaces serving conditioned bays; most barn area remains unheated.</t>
  </si>
  <si>
    <t>Typically absent – barns rely on natural ventilation; any small room cooling is negligible at portfolio scale.</t>
  </si>
  <si>
    <t>Ductwork and fans for small conditioned rooms and localized ventilation; main volume is naturally ventilated.</t>
  </si>
  <si>
    <t>Occasional hydronic piping for radiant heat in select workshop floors; not common across all barns.</t>
  </si>
  <si>
    <t>Packaged unit heaters and similar terminal equipment in workshop/tack zones.</t>
  </si>
  <si>
    <t>Simple thermostats and basic controls for localized heating equipment.</t>
  </si>
  <si>
    <t>Circulation/ceiling fans, powered exhaust, and specialty ventilation used in some livestock or workshop barns.</t>
  </si>
  <si>
    <t>Typically absent – barns are rarely sprinklered unless converted to higher-occupancy uses.</t>
  </si>
  <si>
    <t>Small main service, meter, and distribution equipment (100–200A typical) for lighting and outlets.</t>
  </si>
  <si>
    <t>Panelboards and branch circuits distributing power to lights, receptacles, and small equipment.</t>
  </si>
  <si>
    <t>Receptacles and power for tools, equipment, and miscellaneous barn loads.</t>
  </si>
  <si>
    <t>LED high-bay or strip lighting providing basic illumination for equipment, hay, or livestock areas.</t>
  </si>
  <si>
    <t>Limited phone/data or low-voltage runs for a small office or monitoring equipment in some barns.</t>
  </si>
  <si>
    <t>Typically absent – most barns rely on physical locks rather than electronic access control.</t>
  </si>
  <si>
    <t>Typically absent – only a few barns use CCTV; not typical for this building type.</t>
  </si>
  <si>
    <t>Typically absent – no building-wide fire alarm; occasional standalone detectors are not captured at system level.</t>
  </si>
  <si>
    <t>Typically absent – barns are not detention or secure holding facilities.</t>
  </si>
  <si>
    <t>Fixed workbenches, cabinetry, and storage built-ins in workshop or tack/utility spaces.</t>
  </si>
  <si>
    <t>Typically absent – barns do not include natatorium or pool systems.</t>
  </si>
  <si>
    <t>Notes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</si>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</sst>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0" applyNumberFormat="1"/>
    <xf numFmtId="44" fontId="0" fillId="0" borderId="0" xfId="1" applyFont="1"/>
    <xf numFmtId="44" fontId="1" fillId="0" borderId="0" xfId="1" applyFont="1"/>
  </cellXfs>
  <cellStyles count="2">
    <cellStyle name="Currency" xfId="1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2C51D-3A29-4BD1-878D-DB2B96FEE72F}" name="Table1" displayName="Table1" ref="A1:E43" totalsRowCount="1">
  <autoFilter ref="A1:E42" xr:uid="{D172C51D-3A29-4BD1-878D-DB2B96FEE72F}"/>
  <tableColumns count="5">
    <tableColumn id="1" xr3:uid="{B68EDE7E-B3DA-46A0-BE0E-CB9E0BC40CD3}" name="Uniformat" totalsRowLabel="Total"/>
    <tableColumn id="2" xr3:uid="{1527B628-A7D3-4BC6-B8DB-27350BBCB06F}" name="System"/>
    <tableColumn id="3" xr3:uid="{C725D543-B16B-4D02-9EDD-DD886C110164}" name="Percent of Total" totalsRowFunction="sum" dataDxfId="5" totalsRowDxfId="4"/>
    <tableColumn id="4" xr3:uid="{4C3BBCDC-F5D2-4509-AFC1-9DC3C6A99ACE}" name="Cost per S.F." totalsRowFunction="sum" totalsRowDxfId="3" dataCellStyle="Currency" totalsRowCellStyle="Currency">
      <calculatedColumnFormula>Table1[[#This Row],[Cost]]/$H$1</calculatedColumnFormula>
    </tableColumn>
    <tableColumn id="5" xr3:uid="{F203831A-9CBF-4EFE-B540-F16B7B44DBBD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8B358A-9162-4780-B7B2-A75577410DCA}" name="Table13" displayName="Table13" ref="A1:D43" totalsRowCount="1">
  <autoFilter ref="A1:D42" xr:uid="{D172C51D-3A29-4BD1-878D-DB2B96FEE72F}"/>
  <tableColumns count="4">
    <tableColumn id="1" xr3:uid="{8A2077EC-8BD8-4CA7-9749-93FD009B8D27}" name="UniFormat Code" totalsRowLabel="Total"/>
    <tableColumn id="2" xr3:uid="{2ED3DCD4-7C6A-4A05-9158-C27A51D073D5}" name="System Name"/>
    <tableColumn id="3" xr3:uid="{D7A692F8-231A-435A-9050-DB85D6AADC37}" name="Percentage of Total" totalsRowFunction="sum" dataDxfId="1" totalsRowDxfId="0"/>
    <tableColumn id="4" xr3:uid="{2383AEAE-3A4F-4B84-B2E3-24498B431EBD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7C43-20D2-4FFE-96B7-5484FF6E9F3D}">
  <dimension ref="A1:H43"/>
  <sheetViews>
    <sheetView tabSelected="1" workbookViewId="0"/>
  </sheetViews>
  <sheetFormatPr defaultRowHeight="15" x14ac:dyDescent="0.25"/>
  <cols>
    <col min="1" max="1" width="17.28515625" customWidth="1"/>
    <col min="2" max="2" width="33.5703125" bestFit="1" customWidth="1"/>
    <col min="3" max="3" width="20.85546875" bestFit="1" customWidth="1"/>
    <col min="4" max="5" width="19.5703125" style="2" customWidth="1"/>
    <col min="7" max="7" width="19.85546875" bestFit="1" customWidth="1"/>
    <col min="8" max="8" width="12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2" t="s">
        <v>130</v>
      </c>
      <c r="E1" s="2" t="s">
        <v>131</v>
      </c>
      <c r="G1" t="s">
        <v>133</v>
      </c>
      <c r="H1">
        <v>4000</v>
      </c>
    </row>
    <row r="2" spans="1:8" x14ac:dyDescent="0.25">
      <c r="A2" t="s">
        <v>2</v>
      </c>
      <c r="B2" t="s">
        <v>3</v>
      </c>
      <c r="C2" s="1">
        <v>8.3000000000000004E-2</v>
      </c>
      <c r="D2" s="2">
        <f>Table1[[#This Row],[Cost]]/$H$1</f>
        <v>6.2249999999999996</v>
      </c>
      <c r="E2" s="2">
        <f>Table1[[#This Row],[Percent of Total]]*$H$3</f>
        <v>24900</v>
      </c>
      <c r="G2" t="s">
        <v>134</v>
      </c>
      <c r="H2" s="2">
        <v>75</v>
      </c>
    </row>
    <row r="3" spans="1:8" x14ac:dyDescent="0.25">
      <c r="A3" t="s">
        <v>4</v>
      </c>
      <c r="B3" t="s">
        <v>5</v>
      </c>
      <c r="C3" s="1">
        <v>5.0000000000000001E-3</v>
      </c>
      <c r="D3" s="2">
        <f>Table1[[#This Row],[Cost]]/$H$1</f>
        <v>0.375</v>
      </c>
      <c r="E3" s="2">
        <f>Table1[[#This Row],[Percent of Total]]*$H$3</f>
        <v>1500</v>
      </c>
      <c r="G3" t="s">
        <v>135</v>
      </c>
      <c r="H3" s="2">
        <v>300000</v>
      </c>
    </row>
    <row r="4" spans="1:8" x14ac:dyDescent="0.25">
      <c r="A4" t="s">
        <v>6</v>
      </c>
      <c r="B4" t="s">
        <v>7</v>
      </c>
      <c r="C4" s="1">
        <v>8.6999999999999994E-2</v>
      </c>
      <c r="D4" s="2">
        <f>Table1[[#This Row],[Cost]]/$H$1</f>
        <v>6.5250000000000004</v>
      </c>
      <c r="E4" s="2">
        <f>Table1[[#This Row],[Percent of Total]]*$H$3</f>
        <v>26100</v>
      </c>
    </row>
    <row r="5" spans="1:8" x14ac:dyDescent="0.25">
      <c r="A5" t="s">
        <v>8</v>
      </c>
      <c r="B5" t="s">
        <v>9</v>
      </c>
      <c r="C5" s="1">
        <v>0.04</v>
      </c>
      <c r="D5" s="2">
        <f>Table1[[#This Row],[Cost]]/$H$1</f>
        <v>3</v>
      </c>
      <c r="E5" s="2">
        <f>Table1[[#This Row],[Percent of Total]]*$H$3</f>
        <v>12000</v>
      </c>
    </row>
    <row r="6" spans="1:8" x14ac:dyDescent="0.25">
      <c r="A6" t="s">
        <v>10</v>
      </c>
      <c r="B6" t="s">
        <v>11</v>
      </c>
      <c r="C6" s="1">
        <v>0.15</v>
      </c>
      <c r="D6" s="2">
        <f>Table1[[#This Row],[Cost]]/$H$1</f>
        <v>11.25</v>
      </c>
      <c r="E6" s="2">
        <f>Table1[[#This Row],[Percent of Total]]*$H$3</f>
        <v>45000</v>
      </c>
    </row>
    <row r="7" spans="1:8" x14ac:dyDescent="0.25">
      <c r="A7" t="s">
        <v>12</v>
      </c>
      <c r="B7" t="s">
        <v>13</v>
      </c>
      <c r="C7" s="1">
        <v>3.0000000000000001E-3</v>
      </c>
      <c r="D7" s="2">
        <f>Table1[[#This Row],[Cost]]/$H$1</f>
        <v>0.22500000000000001</v>
      </c>
      <c r="E7" s="2">
        <f>Table1[[#This Row],[Percent of Total]]*$H$3</f>
        <v>900</v>
      </c>
    </row>
    <row r="8" spans="1:8" x14ac:dyDescent="0.25">
      <c r="A8" t="s">
        <v>14</v>
      </c>
      <c r="B8" t="s">
        <v>15</v>
      </c>
      <c r="C8" s="1">
        <v>0.19</v>
      </c>
      <c r="D8" s="2">
        <f>Table1[[#This Row],[Cost]]/$H$1</f>
        <v>14.25</v>
      </c>
      <c r="E8" s="2">
        <f>Table1[[#This Row],[Percent of Total]]*$H$3</f>
        <v>57000</v>
      </c>
    </row>
    <row r="9" spans="1:8" x14ac:dyDescent="0.25">
      <c r="A9" t="s">
        <v>16</v>
      </c>
      <c r="B9" t="s">
        <v>17</v>
      </c>
      <c r="C9" s="1">
        <v>0.01</v>
      </c>
      <c r="D9" s="2">
        <f>Table1[[#This Row],[Cost]]/$H$1</f>
        <v>0.75</v>
      </c>
      <c r="E9" s="2">
        <f>Table1[[#This Row],[Percent of Total]]*$H$3</f>
        <v>3000</v>
      </c>
    </row>
    <row r="10" spans="1:8" x14ac:dyDescent="0.25">
      <c r="A10" t="s">
        <v>18</v>
      </c>
      <c r="B10" t="s">
        <v>19</v>
      </c>
      <c r="C10" s="1">
        <v>6.3E-2</v>
      </c>
      <c r="D10" s="2">
        <f>Table1[[#This Row],[Cost]]/$H$1</f>
        <v>4.7249999999999996</v>
      </c>
      <c r="E10" s="2">
        <f>Table1[[#This Row],[Percent of Total]]*$H$3</f>
        <v>18900</v>
      </c>
    </row>
    <row r="11" spans="1:8" x14ac:dyDescent="0.25">
      <c r="A11" t="s">
        <v>20</v>
      </c>
      <c r="B11" t="s">
        <v>21</v>
      </c>
      <c r="C11" s="1">
        <v>0.11799999999999999</v>
      </c>
      <c r="D11" s="2">
        <f>Table1[[#This Row],[Cost]]/$H$1</f>
        <v>8.85</v>
      </c>
      <c r="E11" s="2">
        <f>Table1[[#This Row],[Percent of Total]]*$H$3</f>
        <v>35400</v>
      </c>
    </row>
    <row r="12" spans="1:8" x14ac:dyDescent="0.25">
      <c r="A12" t="s">
        <v>22</v>
      </c>
      <c r="B12" t="s">
        <v>23</v>
      </c>
      <c r="C12" s="1">
        <v>1.2E-2</v>
      </c>
      <c r="D12" s="2">
        <f>Table1[[#This Row],[Cost]]/$H$1</f>
        <v>0.9</v>
      </c>
      <c r="E12" s="2">
        <f>Table1[[#This Row],[Percent of Total]]*$H$3</f>
        <v>3600</v>
      </c>
    </row>
    <row r="13" spans="1:8" x14ac:dyDescent="0.25">
      <c r="A13" t="s">
        <v>24</v>
      </c>
      <c r="B13" t="s">
        <v>25</v>
      </c>
      <c r="C13" s="1">
        <v>2.3E-2</v>
      </c>
      <c r="D13" s="2">
        <f>Table1[[#This Row],[Cost]]/$H$1</f>
        <v>1.7250000000000001</v>
      </c>
      <c r="E13" s="2">
        <f>Table1[[#This Row],[Percent of Total]]*$H$3</f>
        <v>6900</v>
      </c>
    </row>
    <row r="14" spans="1:8" x14ac:dyDescent="0.25">
      <c r="A14" t="s">
        <v>26</v>
      </c>
      <c r="B14" t="s">
        <v>27</v>
      </c>
      <c r="C14" s="1">
        <v>5.0000000000000001E-3</v>
      </c>
      <c r="D14" s="2">
        <f>Table1[[#This Row],[Cost]]/$H$1</f>
        <v>0.375</v>
      </c>
      <c r="E14" s="2">
        <f>Table1[[#This Row],[Percent of Total]]*$H$3</f>
        <v>1500</v>
      </c>
    </row>
    <row r="15" spans="1:8" x14ac:dyDescent="0.25">
      <c r="A15" t="s">
        <v>28</v>
      </c>
      <c r="B15" t="s">
        <v>29</v>
      </c>
      <c r="C15" s="1">
        <v>4.0000000000000001E-3</v>
      </c>
      <c r="D15" s="2">
        <f>Table1[[#This Row],[Cost]]/$H$1</f>
        <v>0.3</v>
      </c>
      <c r="E15" s="2">
        <f>Table1[[#This Row],[Percent of Total]]*$H$3</f>
        <v>1200</v>
      </c>
    </row>
    <row r="16" spans="1:8" x14ac:dyDescent="0.25">
      <c r="A16" t="s">
        <v>30</v>
      </c>
      <c r="B16" t="s">
        <v>31</v>
      </c>
      <c r="C16" s="1">
        <v>5.0000000000000001E-3</v>
      </c>
      <c r="D16" s="2">
        <f>Table1[[#This Row],[Cost]]/$H$1</f>
        <v>0.375</v>
      </c>
      <c r="E16" s="2">
        <f>Table1[[#This Row],[Percent of Total]]*$H$3</f>
        <v>1500</v>
      </c>
    </row>
    <row r="17" spans="1:5" x14ac:dyDescent="0.25">
      <c r="A17" t="s">
        <v>32</v>
      </c>
      <c r="B17" t="s">
        <v>33</v>
      </c>
      <c r="C17" s="1">
        <v>6.0000000000000001E-3</v>
      </c>
      <c r="D17" s="2">
        <f>Table1[[#This Row],[Cost]]/$H$1</f>
        <v>0.45</v>
      </c>
      <c r="E17" s="2">
        <f>Table1[[#This Row],[Percent of Total]]*$H$3</f>
        <v>1800</v>
      </c>
    </row>
    <row r="18" spans="1:5" x14ac:dyDescent="0.25">
      <c r="A18" t="s">
        <v>34</v>
      </c>
      <c r="B18" t="s">
        <v>35</v>
      </c>
      <c r="C18" s="1">
        <v>2E-3</v>
      </c>
      <c r="D18" s="2">
        <f>Table1[[#This Row],[Cost]]/$H$1</f>
        <v>0.15</v>
      </c>
      <c r="E18" s="2">
        <f>Table1[[#This Row],[Percent of Total]]*$H$3</f>
        <v>600</v>
      </c>
    </row>
    <row r="19" spans="1:5" x14ac:dyDescent="0.25">
      <c r="A19" t="s">
        <v>36</v>
      </c>
      <c r="B19" t="s">
        <v>37</v>
      </c>
      <c r="C19" s="1">
        <v>0</v>
      </c>
      <c r="D19" s="2">
        <f>Table1[[#This Row],[Cost]]/$H$1</f>
        <v>0</v>
      </c>
      <c r="E19" s="2">
        <f>Table1[[#This Row],[Percent of Total]]*$H$3</f>
        <v>0</v>
      </c>
    </row>
    <row r="20" spans="1:5" x14ac:dyDescent="0.25">
      <c r="A20" t="s">
        <v>38</v>
      </c>
      <c r="B20" t="s">
        <v>39</v>
      </c>
      <c r="C20" s="1">
        <v>8.0000000000000002E-3</v>
      </c>
      <c r="D20" s="2">
        <f>Table1[[#This Row],[Cost]]/$H$1</f>
        <v>0.6</v>
      </c>
      <c r="E20" s="2">
        <f>Table1[[#This Row],[Percent of Total]]*$H$3</f>
        <v>2400</v>
      </c>
    </row>
    <row r="21" spans="1:5" x14ac:dyDescent="0.25">
      <c r="A21" t="s">
        <v>40</v>
      </c>
      <c r="B21" t="s">
        <v>41</v>
      </c>
      <c r="C21" s="1">
        <v>7.0000000000000001E-3</v>
      </c>
      <c r="D21" s="2">
        <f>Table1[[#This Row],[Cost]]/$H$1</f>
        <v>0.52500000000000002</v>
      </c>
      <c r="E21" s="2">
        <f>Table1[[#This Row],[Percent of Total]]*$H$3</f>
        <v>2100</v>
      </c>
    </row>
    <row r="22" spans="1:5" x14ac:dyDescent="0.25">
      <c r="A22" t="s">
        <v>42</v>
      </c>
      <c r="B22" t="s">
        <v>43</v>
      </c>
      <c r="C22" s="1">
        <v>8.0000000000000002E-3</v>
      </c>
      <c r="D22" s="2">
        <f>Table1[[#This Row],[Cost]]/$H$1</f>
        <v>0.6</v>
      </c>
      <c r="E22" s="2">
        <f>Table1[[#This Row],[Percent of Total]]*$H$3</f>
        <v>2400</v>
      </c>
    </row>
    <row r="23" spans="1:5" x14ac:dyDescent="0.25">
      <c r="A23" t="s">
        <v>44</v>
      </c>
      <c r="B23" t="s">
        <v>45</v>
      </c>
      <c r="C23" s="1">
        <v>7.0000000000000001E-3</v>
      </c>
      <c r="D23" s="2">
        <f>Table1[[#This Row],[Cost]]/$H$1</f>
        <v>0.52500000000000002</v>
      </c>
      <c r="E23" s="2">
        <f>Table1[[#This Row],[Percent of Total]]*$H$3</f>
        <v>2100</v>
      </c>
    </row>
    <row r="24" spans="1:5" x14ac:dyDescent="0.25">
      <c r="A24" t="s">
        <v>46</v>
      </c>
      <c r="B24" t="s">
        <v>47</v>
      </c>
      <c r="C24" s="1">
        <v>2.1999999999999999E-2</v>
      </c>
      <c r="D24" s="2">
        <f>Table1[[#This Row],[Cost]]/$H$1</f>
        <v>1.65</v>
      </c>
      <c r="E24" s="2">
        <f>Table1[[#This Row],[Percent of Total]]*$H$3</f>
        <v>6600</v>
      </c>
    </row>
    <row r="25" spans="1:5" x14ac:dyDescent="0.25">
      <c r="A25" t="s">
        <v>48</v>
      </c>
      <c r="B25" t="s">
        <v>49</v>
      </c>
      <c r="C25" s="1">
        <v>0</v>
      </c>
      <c r="D25" s="2">
        <f>Table1[[#This Row],[Cost]]/$H$1</f>
        <v>0</v>
      </c>
      <c r="E25" s="2">
        <f>Table1[[#This Row],[Percent of Total]]*$H$3</f>
        <v>0</v>
      </c>
    </row>
    <row r="26" spans="1:5" x14ac:dyDescent="0.25">
      <c r="A26" t="s">
        <v>50</v>
      </c>
      <c r="B26" t="s">
        <v>51</v>
      </c>
      <c r="C26" s="1">
        <v>1.2E-2</v>
      </c>
      <c r="D26" s="2">
        <f>Table1[[#This Row],[Cost]]/$H$1</f>
        <v>0.9</v>
      </c>
      <c r="E26" s="2">
        <f>Table1[[#This Row],[Percent of Total]]*$H$3</f>
        <v>3600</v>
      </c>
    </row>
    <row r="27" spans="1:5" x14ac:dyDescent="0.25">
      <c r="A27" t="s">
        <v>52</v>
      </c>
      <c r="B27" t="s">
        <v>53</v>
      </c>
      <c r="C27" s="1">
        <v>3.0000000000000001E-3</v>
      </c>
      <c r="D27" s="2">
        <f>Table1[[#This Row],[Cost]]/$H$1</f>
        <v>0.22500000000000001</v>
      </c>
      <c r="E27" s="2">
        <f>Table1[[#This Row],[Percent of Total]]*$H$3</f>
        <v>900</v>
      </c>
    </row>
    <row r="28" spans="1:5" x14ac:dyDescent="0.25">
      <c r="A28" t="s">
        <v>54</v>
      </c>
      <c r="B28" t="s">
        <v>55</v>
      </c>
      <c r="C28" s="1">
        <v>0.01</v>
      </c>
      <c r="D28" s="2">
        <f>Table1[[#This Row],[Cost]]/$H$1</f>
        <v>0.75</v>
      </c>
      <c r="E28" s="2">
        <f>Table1[[#This Row],[Percent of Total]]*$H$3</f>
        <v>3000</v>
      </c>
    </row>
    <row r="29" spans="1:5" x14ac:dyDescent="0.25">
      <c r="A29" t="s">
        <v>56</v>
      </c>
      <c r="B29" t="s">
        <v>57</v>
      </c>
      <c r="C29" s="1">
        <v>3.0000000000000001E-3</v>
      </c>
      <c r="D29" s="2">
        <f>Table1[[#This Row],[Cost]]/$H$1</f>
        <v>0.22500000000000001</v>
      </c>
      <c r="E29" s="2">
        <f>Table1[[#This Row],[Percent of Total]]*$H$3</f>
        <v>900</v>
      </c>
    </row>
    <row r="30" spans="1:5" x14ac:dyDescent="0.25">
      <c r="A30" t="s">
        <v>58</v>
      </c>
      <c r="B30" t="s">
        <v>59</v>
      </c>
      <c r="C30" s="1">
        <v>8.9999999999999993E-3</v>
      </c>
      <c r="D30" s="2">
        <f>Table1[[#This Row],[Cost]]/$H$1</f>
        <v>0.67500000000000004</v>
      </c>
      <c r="E30" s="2">
        <f>Table1[[#This Row],[Percent of Total]]*$H$3</f>
        <v>2700</v>
      </c>
    </row>
    <row r="31" spans="1:5" x14ac:dyDescent="0.25">
      <c r="A31" t="s">
        <v>60</v>
      </c>
      <c r="B31" t="s">
        <v>61</v>
      </c>
      <c r="C31" s="1">
        <v>0</v>
      </c>
      <c r="D31" s="2">
        <f>Table1[[#This Row],[Cost]]/$H$1</f>
        <v>0</v>
      </c>
      <c r="E31" s="2">
        <f>Table1[[#This Row],[Percent of Total]]*$H$3</f>
        <v>0</v>
      </c>
    </row>
    <row r="32" spans="1:5" x14ac:dyDescent="0.25">
      <c r="A32" t="s">
        <v>62</v>
      </c>
      <c r="B32" t="s">
        <v>63</v>
      </c>
      <c r="C32" s="1">
        <v>1.7999999999999999E-2</v>
      </c>
      <c r="D32" s="2">
        <f>Table1[[#This Row],[Cost]]/$H$1</f>
        <v>1.35</v>
      </c>
      <c r="E32" s="2">
        <f>Table1[[#This Row],[Percent of Total]]*$H$3</f>
        <v>5400</v>
      </c>
    </row>
    <row r="33" spans="1:5" x14ac:dyDescent="0.25">
      <c r="A33" t="s">
        <v>64</v>
      </c>
      <c r="B33" t="s">
        <v>65</v>
      </c>
      <c r="C33" s="1">
        <v>2.1999999999999999E-2</v>
      </c>
      <c r="D33" s="2">
        <f>Table1[[#This Row],[Cost]]/$H$1</f>
        <v>1.65</v>
      </c>
      <c r="E33" s="2">
        <f>Table1[[#This Row],[Percent of Total]]*$H$3</f>
        <v>6600</v>
      </c>
    </row>
    <row r="34" spans="1:5" x14ac:dyDescent="0.25">
      <c r="A34" t="s">
        <v>66</v>
      </c>
      <c r="B34" t="s">
        <v>67</v>
      </c>
      <c r="C34" s="1">
        <v>2.5000000000000001E-2</v>
      </c>
      <c r="D34" s="2">
        <f>Table1[[#This Row],[Cost]]/$H$1</f>
        <v>1.875</v>
      </c>
      <c r="E34" s="2">
        <f>Table1[[#This Row],[Percent of Total]]*$H$3</f>
        <v>7500</v>
      </c>
    </row>
    <row r="35" spans="1:5" x14ac:dyDescent="0.25">
      <c r="A35" t="s">
        <v>68</v>
      </c>
      <c r="B35" t="s">
        <v>69</v>
      </c>
      <c r="C35" s="1">
        <v>2.7E-2</v>
      </c>
      <c r="D35" s="2">
        <f>Table1[[#This Row],[Cost]]/$H$1</f>
        <v>2.0249999999999999</v>
      </c>
      <c r="E35" s="2">
        <f>Table1[[#This Row],[Percent of Total]]*$H$3</f>
        <v>8100</v>
      </c>
    </row>
    <row r="36" spans="1:5" x14ac:dyDescent="0.25">
      <c r="A36" t="s">
        <v>70</v>
      </c>
      <c r="B36" t="s">
        <v>71</v>
      </c>
      <c r="C36" s="1">
        <v>3.0000000000000001E-3</v>
      </c>
      <c r="D36" s="2">
        <f>Table1[[#This Row],[Cost]]/$H$1</f>
        <v>0.22500000000000001</v>
      </c>
      <c r="E36" s="2">
        <f>Table1[[#This Row],[Percent of Total]]*$H$3</f>
        <v>900</v>
      </c>
    </row>
    <row r="37" spans="1:5" x14ac:dyDescent="0.25">
      <c r="A37" t="s">
        <v>72</v>
      </c>
      <c r="B37" t="s">
        <v>73</v>
      </c>
      <c r="C37" s="1">
        <v>0</v>
      </c>
      <c r="D37" s="2">
        <f>Table1[[#This Row],[Cost]]/$H$1</f>
        <v>0</v>
      </c>
      <c r="E37" s="2">
        <f>Table1[[#This Row],[Percent of Total]]*$H$3</f>
        <v>0</v>
      </c>
    </row>
    <row r="38" spans="1:5" x14ac:dyDescent="0.25">
      <c r="A38" t="s">
        <v>74</v>
      </c>
      <c r="B38" t="s">
        <v>75</v>
      </c>
      <c r="C38" s="1">
        <v>0</v>
      </c>
      <c r="D38" s="2">
        <f>Table1[[#This Row],[Cost]]/$H$1</f>
        <v>0</v>
      </c>
      <c r="E38" s="2">
        <f>Table1[[#This Row],[Percent of Total]]*$H$3</f>
        <v>0</v>
      </c>
    </row>
    <row r="39" spans="1:5" x14ac:dyDescent="0.25">
      <c r="A39" t="s">
        <v>76</v>
      </c>
      <c r="B39" t="s">
        <v>77</v>
      </c>
      <c r="C39" s="1">
        <v>0</v>
      </c>
      <c r="D39" s="2">
        <f>Table1[[#This Row],[Cost]]/$H$1</f>
        <v>0</v>
      </c>
      <c r="E39" s="2">
        <f>Table1[[#This Row],[Percent of Total]]*$H$3</f>
        <v>0</v>
      </c>
    </row>
    <row r="40" spans="1:5" x14ac:dyDescent="0.25">
      <c r="A40" t="s">
        <v>78</v>
      </c>
      <c r="B40" t="s">
        <v>79</v>
      </c>
      <c r="C40" s="1">
        <v>0</v>
      </c>
      <c r="D40" s="2">
        <f>Table1[[#This Row],[Cost]]/$H$1</f>
        <v>0</v>
      </c>
      <c r="E40" s="2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0.01</v>
      </c>
      <c r="D41" s="2">
        <f>Table1[[#This Row],[Cost]]/$H$1</f>
        <v>0.75</v>
      </c>
      <c r="E41" s="2">
        <f>Table1[[#This Row],[Percent of Total]]*$H$3</f>
        <v>3000</v>
      </c>
    </row>
    <row r="42" spans="1:5" x14ac:dyDescent="0.25">
      <c r="A42" t="s">
        <v>82</v>
      </c>
      <c r="B42" t="s">
        <v>83</v>
      </c>
      <c r="C42" s="1">
        <v>0</v>
      </c>
      <c r="D42" s="2">
        <f>Table1[[#This Row],[Cost]]/$H$1</f>
        <v>0</v>
      </c>
      <c r="E42" s="2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1.0000000000000002</v>
      </c>
      <c r="D43" s="3">
        <f>SUBTOTAL(109,Table1[Cost per S.F.])</f>
        <v>75</v>
      </c>
      <c r="E43" s="3">
        <f>SUBTOTAL(109,Table1[Cost])</f>
        <v>300000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13F72-C60A-479D-AAE4-A1F13A2CFE16}">
  <dimension ref="A1:D43"/>
  <sheetViews>
    <sheetView workbookViewId="0"/>
  </sheetViews>
  <sheetFormatPr defaultRowHeight="15" x14ac:dyDescent="0.25"/>
  <cols>
    <col min="1" max="1" width="17.28515625" customWidth="1"/>
    <col min="2" max="2" width="33.5703125" bestFit="1" customWidth="1"/>
    <col min="3" max="3" width="20.85546875" bestFit="1" customWidth="1"/>
    <col min="4" max="4" width="120.28515625" bestFit="1" customWidth="1"/>
  </cols>
  <sheetData>
    <row r="1" spans="1:4" x14ac:dyDescent="0.25">
      <c r="A1" t="s">
        <v>0</v>
      </c>
      <c r="B1" t="s">
        <v>1</v>
      </c>
      <c r="C1" t="s">
        <v>85</v>
      </c>
      <c r="D1" t="s">
        <v>127</v>
      </c>
    </row>
    <row r="2" spans="1:4" x14ac:dyDescent="0.25">
      <c r="A2" t="s">
        <v>2</v>
      </c>
      <c r="B2" t="s">
        <v>3</v>
      </c>
      <c r="C2" s="1">
        <v>8.3000000000000004E-2</v>
      </c>
      <c r="D2" t="s">
        <v>86</v>
      </c>
    </row>
    <row r="3" spans="1:4" x14ac:dyDescent="0.25">
      <c r="A3" t="s">
        <v>4</v>
      </c>
      <c r="B3" t="s">
        <v>5</v>
      </c>
      <c r="C3" s="1">
        <v>5.0000000000000001E-3</v>
      </c>
      <c r="D3" t="s">
        <v>87</v>
      </c>
    </row>
    <row r="4" spans="1:4" x14ac:dyDescent="0.25">
      <c r="A4" t="s">
        <v>6</v>
      </c>
      <c r="B4" t="s">
        <v>7</v>
      </c>
      <c r="C4" s="1">
        <v>8.6999999999999994E-2</v>
      </c>
      <c r="D4" t="s">
        <v>88</v>
      </c>
    </row>
    <row r="5" spans="1:4" x14ac:dyDescent="0.25">
      <c r="A5" t="s">
        <v>8</v>
      </c>
      <c r="B5" t="s">
        <v>9</v>
      </c>
      <c r="C5" s="1">
        <v>0.04</v>
      </c>
      <c r="D5" t="s">
        <v>89</v>
      </c>
    </row>
    <row r="6" spans="1:4" x14ac:dyDescent="0.25">
      <c r="A6" t="s">
        <v>10</v>
      </c>
      <c r="B6" t="s">
        <v>11</v>
      </c>
      <c r="C6" s="1">
        <v>0.15</v>
      </c>
      <c r="D6" t="s">
        <v>90</v>
      </c>
    </row>
    <row r="7" spans="1:4" x14ac:dyDescent="0.25">
      <c r="A7" t="s">
        <v>12</v>
      </c>
      <c r="B7" t="s">
        <v>13</v>
      </c>
      <c r="C7" s="1">
        <v>3.0000000000000001E-3</v>
      </c>
      <c r="D7" t="s">
        <v>91</v>
      </c>
    </row>
    <row r="8" spans="1:4" x14ac:dyDescent="0.25">
      <c r="A8" t="s">
        <v>14</v>
      </c>
      <c r="B8" t="s">
        <v>15</v>
      </c>
      <c r="C8" s="1">
        <v>0.19</v>
      </c>
      <c r="D8" t="s">
        <v>92</v>
      </c>
    </row>
    <row r="9" spans="1:4" x14ac:dyDescent="0.25">
      <c r="A9" t="s">
        <v>16</v>
      </c>
      <c r="B9" t="s">
        <v>17</v>
      </c>
      <c r="C9" s="1">
        <v>0.01</v>
      </c>
      <c r="D9" t="s">
        <v>93</v>
      </c>
    </row>
    <row r="10" spans="1:4" x14ac:dyDescent="0.25">
      <c r="A10" t="s">
        <v>18</v>
      </c>
      <c r="B10" t="s">
        <v>19</v>
      </c>
      <c r="C10" s="1">
        <v>6.3E-2</v>
      </c>
      <c r="D10" t="s">
        <v>94</v>
      </c>
    </row>
    <row r="11" spans="1:4" x14ac:dyDescent="0.25">
      <c r="A11" t="s">
        <v>20</v>
      </c>
      <c r="B11" t="s">
        <v>21</v>
      </c>
      <c r="C11" s="1">
        <v>0.11799999999999999</v>
      </c>
      <c r="D11" t="s">
        <v>95</v>
      </c>
    </row>
    <row r="12" spans="1:4" x14ac:dyDescent="0.25">
      <c r="A12" t="s">
        <v>22</v>
      </c>
      <c r="B12" t="s">
        <v>23</v>
      </c>
      <c r="C12" s="1">
        <v>1.2E-2</v>
      </c>
      <c r="D12" t="s">
        <v>96</v>
      </c>
    </row>
    <row r="13" spans="1:4" x14ac:dyDescent="0.25">
      <c r="A13" t="s">
        <v>24</v>
      </c>
      <c r="B13" t="s">
        <v>25</v>
      </c>
      <c r="C13" s="1">
        <v>2.3E-2</v>
      </c>
      <c r="D13" t="s">
        <v>97</v>
      </c>
    </row>
    <row r="14" spans="1:4" x14ac:dyDescent="0.25">
      <c r="A14" t="s">
        <v>26</v>
      </c>
      <c r="B14" t="s">
        <v>27</v>
      </c>
      <c r="C14" s="1">
        <v>5.0000000000000001E-3</v>
      </c>
      <c r="D14" t="s">
        <v>98</v>
      </c>
    </row>
    <row r="15" spans="1:4" x14ac:dyDescent="0.25">
      <c r="A15" t="s">
        <v>28</v>
      </c>
      <c r="B15" t="s">
        <v>29</v>
      </c>
      <c r="C15" s="1">
        <v>4.0000000000000001E-3</v>
      </c>
      <c r="D15" t="s">
        <v>99</v>
      </c>
    </row>
    <row r="16" spans="1:4" x14ac:dyDescent="0.25">
      <c r="A16" t="s">
        <v>30</v>
      </c>
      <c r="B16" t="s">
        <v>31</v>
      </c>
      <c r="C16" s="1">
        <v>5.0000000000000001E-3</v>
      </c>
      <c r="D16" t="s">
        <v>100</v>
      </c>
    </row>
    <row r="17" spans="1:4" x14ac:dyDescent="0.25">
      <c r="A17" t="s">
        <v>32</v>
      </c>
      <c r="B17" t="s">
        <v>33</v>
      </c>
      <c r="C17" s="1">
        <v>6.0000000000000001E-3</v>
      </c>
      <c r="D17" t="s">
        <v>101</v>
      </c>
    </row>
    <row r="18" spans="1:4" x14ac:dyDescent="0.25">
      <c r="A18" t="s">
        <v>34</v>
      </c>
      <c r="B18" t="s">
        <v>35</v>
      </c>
      <c r="C18" s="1">
        <v>2E-3</v>
      </c>
      <c r="D18" t="s">
        <v>102</v>
      </c>
    </row>
    <row r="19" spans="1:4" x14ac:dyDescent="0.25">
      <c r="A19" t="s">
        <v>36</v>
      </c>
      <c r="B19" t="s">
        <v>37</v>
      </c>
      <c r="C19" s="1">
        <v>0</v>
      </c>
      <c r="D19" t="s">
        <v>103</v>
      </c>
    </row>
    <row r="20" spans="1:4" x14ac:dyDescent="0.25">
      <c r="A20" t="s">
        <v>38</v>
      </c>
      <c r="B20" t="s">
        <v>39</v>
      </c>
      <c r="C20" s="1">
        <v>8.0000000000000002E-3</v>
      </c>
      <c r="D20" t="s">
        <v>104</v>
      </c>
    </row>
    <row r="21" spans="1:4" x14ac:dyDescent="0.25">
      <c r="A21" t="s">
        <v>40</v>
      </c>
      <c r="B21" t="s">
        <v>41</v>
      </c>
      <c r="C21" s="1">
        <v>7.0000000000000001E-3</v>
      </c>
      <c r="D21" t="s">
        <v>105</v>
      </c>
    </row>
    <row r="22" spans="1:4" x14ac:dyDescent="0.25">
      <c r="A22" t="s">
        <v>42</v>
      </c>
      <c r="B22" t="s">
        <v>43</v>
      </c>
      <c r="C22" s="1">
        <v>8.0000000000000002E-3</v>
      </c>
      <c r="D22" t="s">
        <v>106</v>
      </c>
    </row>
    <row r="23" spans="1:4" x14ac:dyDescent="0.25">
      <c r="A23" t="s">
        <v>44</v>
      </c>
      <c r="B23" t="s">
        <v>45</v>
      </c>
      <c r="C23" s="1">
        <v>7.0000000000000001E-3</v>
      </c>
      <c r="D23" t="s">
        <v>107</v>
      </c>
    </row>
    <row r="24" spans="1:4" x14ac:dyDescent="0.25">
      <c r="A24" t="s">
        <v>46</v>
      </c>
      <c r="B24" t="s">
        <v>47</v>
      </c>
      <c r="C24" s="1">
        <v>2.1999999999999999E-2</v>
      </c>
      <c r="D24" t="s">
        <v>108</v>
      </c>
    </row>
    <row r="25" spans="1:4" x14ac:dyDescent="0.25">
      <c r="A25" t="s">
        <v>48</v>
      </c>
      <c r="B25" t="s">
        <v>49</v>
      </c>
      <c r="C25" s="1">
        <v>0</v>
      </c>
      <c r="D25" t="s">
        <v>109</v>
      </c>
    </row>
    <row r="26" spans="1:4" x14ac:dyDescent="0.25">
      <c r="A26" t="s">
        <v>50</v>
      </c>
      <c r="B26" t="s">
        <v>51</v>
      </c>
      <c r="C26" s="1">
        <v>1.2E-2</v>
      </c>
      <c r="D26" t="s">
        <v>110</v>
      </c>
    </row>
    <row r="27" spans="1:4" x14ac:dyDescent="0.25">
      <c r="A27" t="s">
        <v>52</v>
      </c>
      <c r="B27" t="s">
        <v>53</v>
      </c>
      <c r="C27" s="1">
        <v>3.0000000000000001E-3</v>
      </c>
      <c r="D27" t="s">
        <v>111</v>
      </c>
    </row>
    <row r="28" spans="1:4" x14ac:dyDescent="0.25">
      <c r="A28" t="s">
        <v>54</v>
      </c>
      <c r="B28" t="s">
        <v>55</v>
      </c>
      <c r="C28" s="1">
        <v>0.01</v>
      </c>
      <c r="D28" t="s">
        <v>112</v>
      </c>
    </row>
    <row r="29" spans="1:4" x14ac:dyDescent="0.25">
      <c r="A29" t="s">
        <v>56</v>
      </c>
      <c r="B29" t="s">
        <v>57</v>
      </c>
      <c r="C29" s="1">
        <v>3.0000000000000001E-3</v>
      </c>
      <c r="D29" t="s">
        <v>113</v>
      </c>
    </row>
    <row r="30" spans="1:4" x14ac:dyDescent="0.25">
      <c r="A30" t="s">
        <v>58</v>
      </c>
      <c r="B30" t="s">
        <v>59</v>
      </c>
      <c r="C30" s="1">
        <v>8.9999999999999993E-3</v>
      </c>
      <c r="D30" t="s">
        <v>114</v>
      </c>
    </row>
    <row r="31" spans="1:4" x14ac:dyDescent="0.25">
      <c r="A31" t="s">
        <v>60</v>
      </c>
      <c r="B31" t="s">
        <v>61</v>
      </c>
      <c r="C31" s="1">
        <v>0</v>
      </c>
      <c r="D31" t="s">
        <v>115</v>
      </c>
    </row>
    <row r="32" spans="1:4" x14ac:dyDescent="0.25">
      <c r="A32" t="s">
        <v>62</v>
      </c>
      <c r="B32" t="s">
        <v>63</v>
      </c>
      <c r="C32" s="1">
        <v>1.7999999999999999E-2</v>
      </c>
      <c r="D32" t="s">
        <v>116</v>
      </c>
    </row>
    <row r="33" spans="1:4" x14ac:dyDescent="0.25">
      <c r="A33" t="s">
        <v>64</v>
      </c>
      <c r="B33" t="s">
        <v>65</v>
      </c>
      <c r="C33" s="1">
        <v>2.1999999999999999E-2</v>
      </c>
      <c r="D33" t="s">
        <v>117</v>
      </c>
    </row>
    <row r="34" spans="1:4" x14ac:dyDescent="0.25">
      <c r="A34" t="s">
        <v>66</v>
      </c>
      <c r="B34" t="s">
        <v>67</v>
      </c>
      <c r="C34" s="1">
        <v>2.5000000000000001E-2</v>
      </c>
      <c r="D34" t="s">
        <v>118</v>
      </c>
    </row>
    <row r="35" spans="1:4" x14ac:dyDescent="0.25">
      <c r="A35" t="s">
        <v>68</v>
      </c>
      <c r="B35" t="s">
        <v>69</v>
      </c>
      <c r="C35" s="1">
        <v>2.7E-2</v>
      </c>
      <c r="D35" t="s">
        <v>119</v>
      </c>
    </row>
    <row r="36" spans="1:4" x14ac:dyDescent="0.25">
      <c r="A36" t="s">
        <v>70</v>
      </c>
      <c r="B36" t="s">
        <v>71</v>
      </c>
      <c r="C36" s="1">
        <v>3.0000000000000001E-3</v>
      </c>
      <c r="D36" t="s">
        <v>120</v>
      </c>
    </row>
    <row r="37" spans="1:4" x14ac:dyDescent="0.25">
      <c r="A37" t="s">
        <v>72</v>
      </c>
      <c r="B37" t="s">
        <v>73</v>
      </c>
      <c r="C37" s="1">
        <v>0</v>
      </c>
      <c r="D37" t="s">
        <v>121</v>
      </c>
    </row>
    <row r="38" spans="1:4" x14ac:dyDescent="0.25">
      <c r="A38" t="s">
        <v>74</v>
      </c>
      <c r="B38" t="s">
        <v>75</v>
      </c>
      <c r="C38" s="1">
        <v>0</v>
      </c>
      <c r="D38" t="s">
        <v>122</v>
      </c>
    </row>
    <row r="39" spans="1:4" x14ac:dyDescent="0.25">
      <c r="A39" t="s">
        <v>76</v>
      </c>
      <c r="B39" t="s">
        <v>77</v>
      </c>
      <c r="C39" s="1">
        <v>0</v>
      </c>
      <c r="D39" t="s">
        <v>123</v>
      </c>
    </row>
    <row r="40" spans="1:4" x14ac:dyDescent="0.25">
      <c r="A40" t="s">
        <v>78</v>
      </c>
      <c r="B40" t="s">
        <v>79</v>
      </c>
      <c r="C40" s="1">
        <v>0</v>
      </c>
      <c r="D40" t="s">
        <v>124</v>
      </c>
    </row>
    <row r="41" spans="1:4" x14ac:dyDescent="0.25">
      <c r="A41" t="s">
        <v>80</v>
      </c>
      <c r="B41" t="s">
        <v>81</v>
      </c>
      <c r="C41" s="1">
        <v>0.01</v>
      </c>
      <c r="D41" t="s">
        <v>125</v>
      </c>
    </row>
    <row r="42" spans="1:4" x14ac:dyDescent="0.25">
      <c r="A42" t="s">
        <v>82</v>
      </c>
      <c r="B42" t="s">
        <v>83</v>
      </c>
      <c r="C42" s="1">
        <v>0</v>
      </c>
      <c r="D42" t="s">
        <v>126</v>
      </c>
    </row>
    <row r="43" spans="1:4" x14ac:dyDescent="0.25">
      <c r="A43" t="s">
        <v>84</v>
      </c>
      <c r="C43" s="1">
        <f>SUBTOTAL(109,Table13[Percentage of Total])</f>
        <v>1.0000000000000002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Barn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2025-11-19T14:08:34Z</dcterms:created>
  <dcterms:modified xsi:type="dcterms:W3CDTF">2025-11-20T16:04:45Z</dcterms:modified>
</cp:coreProperties>
</file>